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lternetnet.sharepoint.com/sites/AlternetParis/Documents partages/AFF/260020_CHU_TLSE_ATMO_chambre_isolement/DCE/Rendu/DPGF/"/>
    </mc:Choice>
  </mc:AlternateContent>
  <xr:revisionPtr revIDLastSave="77" documentId="11_2E9F7A90BA7DF392C70F770BDFA9F0A2D0B7FBA9" xr6:coauthVersionLast="47" xr6:coauthVersionMax="47" xr10:uidLastSave="{BC3F73BC-6476-479C-84B7-5BA6308FD593}"/>
  <bookViews>
    <workbookView xWindow="-120" yWindow="-120" windowWidth="29040" windowHeight="15720" xr2:uid="{00000000-000D-0000-FFFF-FFFF00000000}"/>
  </bookViews>
  <sheets>
    <sheet name="Lot N°01 DEMOLITION - GROS ŒUV" sheetId="1" r:id="rId1"/>
  </sheets>
  <definedNames>
    <definedName name="_xlnm.Print_Titles" localSheetId="0">'Lot N°01 DEMOLITION - GROS ŒUV'!$1:$2</definedName>
    <definedName name="_xlnm.Print_Area" localSheetId="0">'Lot N°01 DEMOLITION - GROS ŒUV'!$A$1:$G$51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7" i="1" l="1"/>
  <c r="G8" i="1"/>
  <c r="G9" i="1"/>
  <c r="G11" i="1"/>
  <c r="G12" i="1"/>
  <c r="G13" i="1"/>
  <c r="G14" i="1"/>
  <c r="G16" i="1"/>
  <c r="G17" i="1"/>
  <c r="G19" i="1"/>
  <c r="G21" i="1"/>
  <c r="G23" i="1"/>
  <c r="G25" i="1"/>
  <c r="G27" i="1"/>
  <c r="G29" i="1"/>
  <c r="G35" i="1"/>
  <c r="G37" i="1"/>
  <c r="G39" i="1"/>
  <c r="G44" i="1"/>
  <c r="B49" i="1"/>
  <c r="G31" i="1" l="1"/>
  <c r="G48" i="1" s="1"/>
  <c r="G49" i="1" l="1"/>
  <c r="G50" i="1" s="1"/>
</calcChain>
</file>

<file path=xl/sharedStrings.xml><?xml version="1.0" encoding="utf-8"?>
<sst xmlns="http://schemas.openxmlformats.org/spreadsheetml/2006/main" count="157" uniqueCount="153">
  <si>
    <t>U</t>
  </si>
  <si>
    <t>Quantité</t>
  </si>
  <si>
    <t>Qtés Entreprise</t>
  </si>
  <si>
    <t>Prix en €</t>
  </si>
  <si>
    <t>Total en €</t>
  </si>
  <si>
    <t>DÉMOLITION - GROS OEUVRE</t>
  </si>
  <si>
    <t>CH2</t>
  </si>
  <si>
    <t>DM</t>
  </si>
  <si>
    <t>DEMOLITIONS</t>
  </si>
  <si>
    <t>CH3</t>
  </si>
  <si>
    <t>Installation de chantier</t>
  </si>
  <si>
    <t>CH4</t>
  </si>
  <si>
    <t>Installation de chantier</t>
  </si>
  <si>
    <t>FF</t>
  </si>
  <si>
    <t>ART</t>
  </si>
  <si>
    <t>DVS-C572</t>
  </si>
  <si>
    <t>Protection verticale</t>
  </si>
  <si>
    <t>M2</t>
  </si>
  <si>
    <t>ART</t>
  </si>
  <si>
    <t>EMM-D065</t>
  </si>
  <si>
    <t>Protection des sols</t>
  </si>
  <si>
    <t>M2</t>
  </si>
  <si>
    <t>ART</t>
  </si>
  <si>
    <t>PGC-A044</t>
  </si>
  <si>
    <t>Dépose de menuiseries</t>
  </si>
  <si>
    <t>CH4</t>
  </si>
  <si>
    <t>Dépose soigneuse de châssis pour réemploi</t>
  </si>
  <si>
    <t>U</t>
  </si>
  <si>
    <t>ART</t>
  </si>
  <si>
    <t>EMM-D152</t>
  </si>
  <si>
    <t>Dépose soigneuse de menuiserie intérieure</t>
  </si>
  <si>
    <t>U</t>
  </si>
  <si>
    <t>ART</t>
  </si>
  <si>
    <t>DVS-D719</t>
  </si>
  <si>
    <t>Dépose soignée de porte automatique pour réemploi</t>
  </si>
  <si>
    <t>U</t>
  </si>
  <si>
    <t>ART</t>
  </si>
  <si>
    <t>00.113</t>
  </si>
  <si>
    <t>Dépose soigneuse de menuiserie extérieure</t>
  </si>
  <si>
    <t>U</t>
  </si>
  <si>
    <t>ART</t>
  </si>
  <si>
    <t>PGC-H635</t>
  </si>
  <si>
    <t>Dépose de revêtements muraux</t>
  </si>
  <si>
    <t>CH4</t>
  </si>
  <si>
    <t>Dépose de revêtement de protection mural PVC rigide</t>
  </si>
  <si>
    <t>ML</t>
  </si>
  <si>
    <t>ART</t>
  </si>
  <si>
    <t>NIC-A356</t>
  </si>
  <si>
    <t>Dépose de revêtement de mural PVC souple</t>
  </si>
  <si>
    <t>M2</t>
  </si>
  <si>
    <t>ART</t>
  </si>
  <si>
    <t>EMM-D073</t>
  </si>
  <si>
    <t>Dépose et arrachage de revêtements de sol</t>
  </si>
  <si>
    <t>CH4</t>
  </si>
  <si>
    <t>Dépose de sol souple compris remontées en plinthes</t>
  </si>
  <si>
    <t>M2</t>
  </si>
  <si>
    <t>ART</t>
  </si>
  <si>
    <t>DVS-B028</t>
  </si>
  <si>
    <t>Dépose de plafonds et faux plafonds</t>
  </si>
  <si>
    <t>CH4</t>
  </si>
  <si>
    <t>Dépose de faux-plafond compris ossature</t>
  </si>
  <si>
    <t>M2</t>
  </si>
  <si>
    <t>ART</t>
  </si>
  <si>
    <t>00.1314</t>
  </si>
  <si>
    <t>Démolition de cloisons</t>
  </si>
  <si>
    <t>CH4</t>
  </si>
  <si>
    <t>Dépose de cloisons de 5 à 10 cm d'ép.</t>
  </si>
  <si>
    <t>M2</t>
  </si>
  <si>
    <t>ART</t>
  </si>
  <si>
    <t>00.1121</t>
  </si>
  <si>
    <t>Chargement et évacuation des déblais</t>
  </si>
  <si>
    <t>CH4</t>
  </si>
  <si>
    <t>Sortie, chargement et évacuation de gravats</t>
  </si>
  <si>
    <t>M3</t>
  </si>
  <si>
    <t>ART</t>
  </si>
  <si>
    <t>00.1911</t>
  </si>
  <si>
    <t>Démolition de maçonneries</t>
  </si>
  <si>
    <t>CH4</t>
  </si>
  <si>
    <t>Démolition d'allège</t>
  </si>
  <si>
    <t>ML</t>
  </si>
  <si>
    <t>ART</t>
  </si>
  <si>
    <t>00.1411</t>
  </si>
  <si>
    <t>Déposes diverses</t>
  </si>
  <si>
    <t>CH4</t>
  </si>
  <si>
    <t>Dépose de meuble</t>
  </si>
  <si>
    <t>Ens</t>
  </si>
  <si>
    <t>ART</t>
  </si>
  <si>
    <t>DVS-D270</t>
  </si>
  <si>
    <t>Total DEMOLITIONS</t>
  </si>
  <si>
    <t>STOT</t>
  </si>
  <si>
    <t>GROS ŒUVRE</t>
  </si>
  <si>
    <t>CH3</t>
  </si>
  <si>
    <t>GROS</t>
  </si>
  <si>
    <t>MAÇONNERIE</t>
  </si>
  <si>
    <t>CH4</t>
  </si>
  <si>
    <t>Maçonnerie d'agglos creux ép. 20 cm compris chainage verticaux et horizontaux</t>
  </si>
  <si>
    <t>M2</t>
  </si>
  <si>
    <t>ART</t>
  </si>
  <si>
    <t>EMM-D036</t>
  </si>
  <si>
    <t>ENDUITS</t>
  </si>
  <si>
    <t>CH4</t>
  </si>
  <si>
    <t>Enduit monocouche finition dito existant</t>
  </si>
  <si>
    <t>M2</t>
  </si>
  <si>
    <t>ART</t>
  </si>
  <si>
    <t>GOENPRT</t>
  </si>
  <si>
    <t>TRAVAUX DIVERS</t>
  </si>
  <si>
    <t>CH4</t>
  </si>
  <si>
    <t>Réservations, percements et rebouchages pour le projet</t>
  </si>
  <si>
    <t>FF</t>
  </si>
  <si>
    <t>ART</t>
  </si>
  <si>
    <t>GOTDRES</t>
  </si>
  <si>
    <t>Total GROS ŒUVRE</t>
  </si>
  <si>
    <t>STOT</t>
  </si>
  <si>
    <t>Montant HT du Lot N°01 DEMOLITION - GROS ŒUVRE</t>
  </si>
  <si>
    <t>TOTHT</t>
  </si>
  <si>
    <t>TVA</t>
  </si>
  <si>
    <t>Montant TTC</t>
  </si>
  <si>
    <t>TOTTTC</t>
  </si>
  <si>
    <t>Carrotage pour évacaution douche</t>
  </si>
  <si>
    <t>Plateforme armoire de traitement d'air</t>
  </si>
  <si>
    <t xml:space="preserve">Réservations spécifiques </t>
  </si>
  <si>
    <t>5.1</t>
  </si>
  <si>
    <t>5.1.2</t>
  </si>
  <si>
    <t>5.2</t>
  </si>
  <si>
    <t>5.2.2</t>
  </si>
  <si>
    <t>5.3.1</t>
  </si>
  <si>
    <t>5.3.2</t>
  </si>
  <si>
    <t>5.3.8</t>
  </si>
  <si>
    <t>5.3.9</t>
  </si>
  <si>
    <t>5.3</t>
  </si>
  <si>
    <t>4.1</t>
  </si>
  <si>
    <t>4.1.1</t>
  </si>
  <si>
    <t>4.2</t>
  </si>
  <si>
    <t>4.3</t>
  </si>
  <si>
    <t>4.4.1</t>
  </si>
  <si>
    <t>4.4.2</t>
  </si>
  <si>
    <t>4.4.3</t>
  </si>
  <si>
    <t>4.4.4</t>
  </si>
  <si>
    <t>4.5</t>
  </si>
  <si>
    <t>4.5.1</t>
  </si>
  <si>
    <t>4.6</t>
  </si>
  <si>
    <t>4.6.1</t>
  </si>
  <si>
    <t>4.7</t>
  </si>
  <si>
    <t>4.7.1</t>
  </si>
  <si>
    <t>4.8</t>
  </si>
  <si>
    <t>4.8.1</t>
  </si>
  <si>
    <t>4.10</t>
  </si>
  <si>
    <t>4.10.1</t>
  </si>
  <si>
    <t>4.11</t>
  </si>
  <si>
    <t>4.11.1</t>
  </si>
  <si>
    <t>4.12</t>
  </si>
  <si>
    <t>4.12.1</t>
  </si>
  <si>
    <t>4.4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</si>
</sst>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;\-#,##0.00;"/>
    <numFmt numFmtId="165" formatCode="#\ ##0;\-#,##0;"/>
    <numFmt numFmtId="166" formatCode="#,##0.000;\-#,##0.000;"/>
  </numFmts>
  <fonts count="24" x14ac:knownFonts="1">
    <font>
      <sz val="11"/>
      <color theme="1"/>
      <name val="Calibri"/>
      <family val="2"/>
      <scheme val="minor"/>
    </font>
    <font>
      <sz val="10"/>
      <color rgb="FF000000"/>
      <name val="Arial Narrow"/>
      <family val="1"/>
    </font>
    <font>
      <sz val="10"/>
      <color rgb="FF000000"/>
      <name val="Arial"/>
      <family val="1"/>
    </font>
    <font>
      <b/>
      <sz val="12"/>
      <color rgb="FF000000"/>
      <name val="Arial"/>
      <family val="1"/>
    </font>
    <font>
      <sz val="10"/>
      <color rgb="FF000000"/>
      <name val="Arial Rounded MT Bold"/>
      <family val="1"/>
    </font>
    <font>
      <b/>
      <sz val="11"/>
      <color rgb="FF000000"/>
      <name val="Arial"/>
      <family val="1"/>
    </font>
    <font>
      <sz val="11"/>
      <color rgb="FF000000"/>
      <name val="Arial"/>
      <family val="1"/>
    </font>
    <font>
      <b/>
      <sz val="10"/>
      <color rgb="FF000000"/>
      <name val="Arial"/>
      <family val="1"/>
    </font>
    <font>
      <i/>
      <sz val="10"/>
      <color rgb="FFFF0000"/>
      <name val="Arial"/>
      <family val="1"/>
    </font>
    <font>
      <sz val="9"/>
      <color rgb="FFFF0000"/>
      <name val="Arial Narrow"/>
      <family val="1"/>
    </font>
    <font>
      <b/>
      <sz val="9"/>
      <color rgb="FF000000"/>
      <name val="Arial"/>
      <family val="1"/>
    </font>
    <font>
      <sz val="9"/>
      <color rgb="FF000000"/>
      <name val="Arial"/>
      <family val="1"/>
    </font>
    <font>
      <sz val="10"/>
      <color rgb="FFFF0000"/>
      <name val="Arial"/>
      <family val="1"/>
    </font>
    <font>
      <i/>
      <sz val="8"/>
      <color rgb="FFFF0000"/>
      <name val="Arial"/>
      <family val="1"/>
    </font>
    <font>
      <sz val="8"/>
      <color rgb="FF000000"/>
      <name val="Arial"/>
      <family val="1"/>
    </font>
    <font>
      <b/>
      <sz val="8"/>
      <color rgb="FF000000"/>
      <name val="Arial Narrow"/>
      <family val="1"/>
    </font>
    <font>
      <sz val="8"/>
      <color rgb="FF000000"/>
      <name val="Arial Narrow"/>
      <family val="1"/>
    </font>
    <font>
      <sz val="7"/>
      <color rgb="FF000000"/>
      <name val="Arial"/>
      <family val="1"/>
    </font>
    <font>
      <b/>
      <sz val="11"/>
      <color theme="1"/>
      <name val="Calibri"/>
      <family val="1"/>
    </font>
    <font>
      <sz val="10"/>
      <color theme="1"/>
      <name val="Arial Narrow"/>
      <family val="1"/>
    </font>
    <font>
      <sz val="11"/>
      <color rgb="FFFFFFFF"/>
      <name val="Calibri"/>
      <family val="1"/>
    </font>
    <font>
      <sz val="8"/>
      <name val="Calibri"/>
      <family val="2"/>
      <scheme val="minor"/>
    </font>
    <font>
      <b/>
      <sz val="12"/>
      <color rgb="FF000000"/>
      <name val="Arial Narrow"/>
      <family val="2"/>
    </font>
    <font>
      <b/>
      <sz val="10"/>
      <color rgb="FF000000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24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hair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/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 style="thin">
        <color rgb="FF000000"/>
      </right>
      <top/>
      <bottom/>
      <diagonal/>
    </border>
    <border>
      <left/>
      <right style="hair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45">
    <xf numFmtId="0" fontId="0" fillId="0" borderId="0" applyFill="0"/>
    <xf numFmtId="0" fontId="1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3" fillId="0" borderId="0" applyFill="0">
      <alignment horizontal="left" vertical="top" wrapText="1"/>
    </xf>
    <xf numFmtId="0" fontId="4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5" fillId="0" borderId="0" applyFill="0">
      <alignment horizontal="left" vertical="top" wrapText="1"/>
    </xf>
    <xf numFmtId="0" fontId="6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7" fillId="0" borderId="0" applyFill="0">
      <alignment horizontal="left" vertical="top" wrapText="1"/>
    </xf>
    <xf numFmtId="0" fontId="8" fillId="0" borderId="0" applyFill="0">
      <alignment horizontal="left" vertical="top" wrapText="1"/>
    </xf>
    <xf numFmtId="0" fontId="9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10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11" fillId="0" borderId="0" applyFill="0">
      <alignment horizontal="left" vertical="top" wrapText="1"/>
    </xf>
    <xf numFmtId="0" fontId="11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12" fillId="0" borderId="0" applyFill="0">
      <alignment horizontal="left" vertical="top" wrapText="1"/>
    </xf>
    <xf numFmtId="0" fontId="13" fillId="0" borderId="0" applyFill="0">
      <alignment horizontal="left" vertical="top" wrapText="1"/>
    </xf>
    <xf numFmtId="0" fontId="14" fillId="0" borderId="0" applyFill="0">
      <alignment horizontal="left" vertical="top" wrapText="1"/>
    </xf>
    <xf numFmtId="0" fontId="14" fillId="0" borderId="0" applyFill="0">
      <alignment horizontal="left" vertical="top" wrapText="1"/>
    </xf>
    <xf numFmtId="0" fontId="14" fillId="0" borderId="0" applyFill="0">
      <alignment horizontal="left" vertical="top" wrapText="1"/>
    </xf>
    <xf numFmtId="0" fontId="14" fillId="0" borderId="0" applyFill="0">
      <alignment horizontal="left" vertical="top" wrapText="1"/>
    </xf>
    <xf numFmtId="0" fontId="14" fillId="0" borderId="0" applyFill="0">
      <alignment horizontal="left" vertical="top" wrapText="1"/>
    </xf>
    <xf numFmtId="0" fontId="15" fillId="0" borderId="0" applyFill="0">
      <alignment horizontal="left" vertical="top" wrapText="1" indent="2"/>
    </xf>
    <xf numFmtId="0" fontId="16" fillId="0" borderId="0" applyFill="0">
      <alignment horizontal="left" vertical="top" wrapText="1" indent="2"/>
    </xf>
    <xf numFmtId="0" fontId="16" fillId="0" borderId="0" applyFill="0">
      <alignment horizontal="left" vertical="top" wrapText="1" indent="2"/>
    </xf>
    <xf numFmtId="0" fontId="17" fillId="0" borderId="0" applyFill="0">
      <alignment horizontal="left" vertical="top" wrapText="1"/>
    </xf>
  </cellStyleXfs>
  <cellXfs count="47">
    <xf numFmtId="0" fontId="0" fillId="0" borderId="0" xfId="0"/>
    <xf numFmtId="0" fontId="0" fillId="0" borderId="21" xfId="0" applyBorder="1" applyAlignment="1">
      <alignment horizontal="left" vertical="top" wrapText="1"/>
    </xf>
    <xf numFmtId="0" fontId="0" fillId="0" borderId="22" xfId="0" applyBorder="1" applyAlignment="1">
      <alignment horizontal="center" vertical="top" wrapText="1"/>
    </xf>
    <xf numFmtId="0" fontId="18" fillId="0" borderId="20" xfId="0" applyFont="1" applyBorder="1" applyAlignment="1">
      <alignment horizontal="left" vertical="top" wrapText="1"/>
    </xf>
    <xf numFmtId="0" fontId="18" fillId="0" borderId="20" xfId="0" applyFont="1" applyBorder="1" applyAlignment="1">
      <alignment horizontal="center" vertical="top" wrapText="1"/>
    </xf>
    <xf numFmtId="0" fontId="18" fillId="0" borderId="20" xfId="0" applyFont="1" applyBorder="1" applyAlignment="1">
      <alignment horizontal="right" vertical="top" wrapText="1"/>
    </xf>
    <xf numFmtId="0" fontId="0" fillId="0" borderId="15" xfId="0" applyBorder="1" applyAlignment="1">
      <alignment horizontal="left" vertical="top" wrapText="1"/>
    </xf>
    <xf numFmtId="0" fontId="0" fillId="0" borderId="14" xfId="0" applyBorder="1" applyAlignment="1">
      <alignment horizontal="left" vertical="top" wrapText="1"/>
    </xf>
    <xf numFmtId="0" fontId="0" fillId="0" borderId="19" xfId="0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3" fillId="0" borderId="18" xfId="6" applyBorder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0" fontId="5" fillId="0" borderId="16" xfId="10" applyBorder="1">
      <alignment horizontal="left" vertical="top" wrapText="1"/>
    </xf>
    <xf numFmtId="0" fontId="7" fillId="0" borderId="14" xfId="14" applyBorder="1">
      <alignment horizontal="left" vertical="top" wrapText="1"/>
    </xf>
    <xf numFmtId="0" fontId="1" fillId="0" borderId="9" xfId="1" applyBorder="1">
      <alignment horizontal="left" vertical="top" wrapText="1"/>
    </xf>
    <xf numFmtId="0" fontId="11" fillId="0" borderId="12" xfId="27" applyBorder="1">
      <alignment horizontal="left" vertical="top" wrapText="1"/>
    </xf>
    <xf numFmtId="0" fontId="0" fillId="0" borderId="6" xfId="0" applyBorder="1" applyAlignment="1" applyProtection="1">
      <alignment horizontal="left" vertical="top"/>
      <protection locked="0"/>
    </xf>
    <xf numFmtId="165" fontId="0" fillId="0" borderId="6" xfId="0" applyNumberFormat="1" applyBorder="1" applyAlignment="1" applyProtection="1">
      <alignment horizontal="center" vertical="top" wrapText="1"/>
      <protection locked="0"/>
    </xf>
    <xf numFmtId="164" fontId="0" fillId="0" borderId="6" xfId="0" applyNumberFormat="1" applyBorder="1" applyAlignment="1" applyProtection="1">
      <alignment horizontal="center" vertical="top" wrapText="1"/>
      <protection locked="0"/>
    </xf>
    <xf numFmtId="164" fontId="0" fillId="0" borderId="13" xfId="0" applyNumberFormat="1" applyBorder="1" applyAlignment="1" applyProtection="1">
      <alignment horizontal="right" vertical="top" wrapText="1"/>
      <protection locked="0"/>
    </xf>
    <xf numFmtId="0" fontId="7" fillId="0" borderId="12" xfId="14" applyBorder="1">
      <alignment horizontal="left" vertical="top" wrapText="1"/>
    </xf>
    <xf numFmtId="166" fontId="0" fillId="0" borderId="6" xfId="0" applyNumberFormat="1" applyBorder="1" applyAlignment="1" applyProtection="1">
      <alignment horizontal="center" vertical="top" wrapText="1"/>
      <protection locked="0"/>
    </xf>
    <xf numFmtId="0" fontId="19" fillId="0" borderId="9" xfId="0" applyFont="1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1" fillId="0" borderId="9" xfId="13" applyFont="1" applyBorder="1">
      <alignment horizontal="left" vertical="top" wrapText="1"/>
    </xf>
    <xf numFmtId="0" fontId="2" fillId="0" borderId="12" xfId="13" applyBorder="1">
      <alignment horizontal="left" vertical="top" wrapText="1"/>
    </xf>
    <xf numFmtId="164" fontId="0" fillId="0" borderId="11" xfId="0" applyNumberFormat="1" applyBorder="1" applyAlignment="1">
      <alignment horizontal="right" vertical="top" wrapText="1"/>
    </xf>
    <xf numFmtId="0" fontId="0" fillId="0" borderId="10" xfId="0" applyBorder="1" applyAlignment="1">
      <alignment horizontal="left" vertical="top" wrapText="1"/>
    </xf>
    <xf numFmtId="0" fontId="19" fillId="0" borderId="5" xfId="0" applyFont="1" applyBorder="1" applyAlignment="1">
      <alignment horizontal="left" vertical="top" wrapText="1"/>
    </xf>
    <xf numFmtId="0" fontId="0" fillId="0" borderId="18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8" fillId="0" borderId="0" xfId="0" applyFont="1" applyAlignment="1">
      <alignment horizontal="left" vertical="top" wrapText="1"/>
    </xf>
    <xf numFmtId="164" fontId="18" fillId="0" borderId="0" xfId="0" applyNumberFormat="1" applyFont="1" applyAlignment="1">
      <alignment horizontal="right" vertical="top" wrapText="1"/>
    </xf>
    <xf numFmtId="165" fontId="20" fillId="2" borderId="0" xfId="0" applyNumberFormat="1" applyFont="1" applyFill="1" applyAlignment="1">
      <alignment horizontal="left" vertical="top" wrapText="1"/>
    </xf>
    <xf numFmtId="0" fontId="0" fillId="0" borderId="21" xfId="0" applyBorder="1" applyAlignment="1">
      <alignment horizontal="left" vertical="top" wrapText="1"/>
    </xf>
    <xf numFmtId="0" fontId="0" fillId="0" borderId="23" xfId="0" applyBorder="1" applyAlignment="1">
      <alignment horizontal="left" vertical="top" wrapText="1"/>
    </xf>
    <xf numFmtId="0" fontId="0" fillId="0" borderId="22" xfId="0" applyBorder="1" applyAlignment="1">
      <alignment horizontal="left" vertical="top" wrapText="1"/>
    </xf>
    <xf numFmtId="0" fontId="22" fillId="2" borderId="5" xfId="1" applyFont="1" applyFill="1" applyBorder="1" applyAlignment="1">
      <alignment horizontal="center" vertical="center" wrapText="1"/>
    </xf>
    <xf numFmtId="0" fontId="22" fillId="2" borderId="17" xfId="1" applyFont="1" applyFill="1" applyBorder="1">
      <alignment horizontal="left" vertical="top" wrapText="1"/>
    </xf>
    <xf numFmtId="0" fontId="23" fillId="2" borderId="15" xfId="1" applyFont="1" applyFill="1" applyBorder="1">
      <alignment horizontal="left" vertical="top" wrapText="1"/>
    </xf>
    <xf numFmtId="0" fontId="23" fillId="0" borderId="9" xfId="1" applyFont="1" applyBorder="1">
      <alignment horizontal="left" vertical="top" wrapText="1"/>
    </xf>
    <xf numFmtId="0" fontId="23" fillId="2" borderId="9" xfId="1" applyFont="1" applyFill="1" applyBorder="1">
      <alignment horizontal="left" vertical="top" wrapText="1"/>
    </xf>
  </cellXfs>
  <cellStyles count="45">
    <cellStyle name="ArtDescriptif" xfId="28" xr:uid="{00000000-0005-0000-0000-00001C000000}"/>
    <cellStyle name="ArtLibelleCond" xfId="27" xr:uid="{00000000-0005-0000-0000-00001B000000}"/>
    <cellStyle name="ArtNote1" xfId="29" xr:uid="{00000000-0005-0000-0000-00001D000000}"/>
    <cellStyle name="ArtNote2" xfId="30" xr:uid="{00000000-0005-0000-0000-00001E000000}"/>
    <cellStyle name="ArtNote3" xfId="31" xr:uid="{00000000-0005-0000-0000-00001F000000}"/>
    <cellStyle name="ArtNote4" xfId="32" xr:uid="{00000000-0005-0000-0000-000020000000}"/>
    <cellStyle name="ArtNote5" xfId="33" xr:uid="{00000000-0005-0000-0000-000021000000}"/>
    <cellStyle name="ArtQuantite" xfId="34" xr:uid="{00000000-0005-0000-0000-000022000000}"/>
    <cellStyle name="ArtTitre" xfId="26" xr:uid="{00000000-0005-0000-0000-00001A000000}"/>
    <cellStyle name="ChapDescriptif0" xfId="7" xr:uid="{00000000-0005-0000-0000-000007000000}"/>
    <cellStyle name="ChapDescriptif1" xfId="11" xr:uid="{00000000-0005-0000-0000-00000B000000}"/>
    <cellStyle name="ChapDescriptif2" xfId="15" xr:uid="{00000000-0005-0000-0000-00000F000000}"/>
    <cellStyle name="ChapDescriptif3" xfId="19" xr:uid="{00000000-0005-0000-0000-000013000000}"/>
    <cellStyle name="ChapDescriptif4" xfId="23" xr:uid="{00000000-0005-0000-0000-000017000000}"/>
    <cellStyle name="ChapNote0" xfId="8" xr:uid="{00000000-0005-0000-0000-000008000000}"/>
    <cellStyle name="ChapNote1" xfId="12" xr:uid="{00000000-0005-0000-0000-00000C000000}"/>
    <cellStyle name="ChapNote2" xfId="16" xr:uid="{00000000-0005-0000-0000-000010000000}"/>
    <cellStyle name="ChapNote3" xfId="20" xr:uid="{00000000-0005-0000-0000-000014000000}"/>
    <cellStyle name="ChapNote4" xfId="24" xr:uid="{00000000-0005-0000-0000-000018000000}"/>
    <cellStyle name="ChapRecap0" xfId="9" xr:uid="{00000000-0005-0000-0000-000009000000}"/>
    <cellStyle name="ChapRecap1" xfId="13" xr:uid="{00000000-0005-0000-0000-00000D000000}"/>
    <cellStyle name="ChapRecap2" xfId="17" xr:uid="{00000000-0005-0000-0000-000011000000}"/>
    <cellStyle name="ChapRecap3" xfId="21" xr:uid="{00000000-0005-0000-0000-000015000000}"/>
    <cellStyle name="ChapRecap4" xfId="25" xr:uid="{00000000-0005-0000-0000-000019000000}"/>
    <cellStyle name="ChapTitre0" xfId="6" xr:uid="{00000000-0005-0000-0000-000006000000}"/>
    <cellStyle name="ChapTitre1" xfId="10" xr:uid="{00000000-0005-0000-0000-00000A000000}"/>
    <cellStyle name="ChapTitre2" xfId="14" xr:uid="{00000000-0005-0000-0000-00000E000000}"/>
    <cellStyle name="ChapTitre3" xfId="18" xr:uid="{00000000-0005-0000-0000-000012000000}"/>
    <cellStyle name="ChapTitre4" xfId="22" xr:uid="{00000000-0005-0000-0000-000016000000}"/>
    <cellStyle name="DQLocQuantNonLoc" xfId="42" xr:uid="{00000000-0005-0000-0000-00002A000000}"/>
    <cellStyle name="DQLocRefClass" xfId="41" xr:uid="{00000000-0005-0000-0000-000029000000}"/>
    <cellStyle name="DQLocStruct" xfId="43" xr:uid="{00000000-0005-0000-0000-00002B000000}"/>
    <cellStyle name="DQMinutes" xfId="44" xr:uid="{00000000-0005-0000-0000-00002C000000}"/>
    <cellStyle name="LocGen" xfId="36" xr:uid="{00000000-0005-0000-0000-000024000000}"/>
    <cellStyle name="LocLit" xfId="38" xr:uid="{00000000-0005-0000-0000-000026000000}"/>
    <cellStyle name="LocRefClass" xfId="37" xr:uid="{00000000-0005-0000-0000-000025000000}"/>
    <cellStyle name="LocSignetRep" xfId="40" xr:uid="{00000000-0005-0000-0000-000028000000}"/>
    <cellStyle name="LocStrRecap0" xfId="3" xr:uid="{00000000-0005-0000-0000-000003000000}"/>
    <cellStyle name="LocStrRecap1" xfId="5" xr:uid="{00000000-0005-0000-0000-000005000000}"/>
    <cellStyle name="LocStrTexte0" xfId="2" xr:uid="{00000000-0005-0000-0000-000002000000}"/>
    <cellStyle name="LocStrTexte1" xfId="4" xr:uid="{00000000-0005-0000-0000-000004000000}"/>
    <cellStyle name="LocStruct" xfId="39" xr:uid="{00000000-0005-0000-0000-000027000000}"/>
    <cellStyle name="LocTitre" xfId="35" xr:uid="{00000000-0005-0000-0000-000023000000}"/>
    <cellStyle name="Normal" xfId="0" builtinId="0"/>
    <cellStyle name="Numerotation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2</xdr:col>
      <xdr:colOff>216000</xdr:colOff>
      <xdr:row>0</xdr:row>
      <xdr:rowOff>110113</xdr:rowOff>
    </xdr:from>
    <xdr:to>
      <xdr:col>6</xdr:col>
      <xdr:colOff>180000</xdr:colOff>
      <xdr:row>0</xdr:row>
      <xdr:rowOff>770791</xdr:rowOff>
    </xdr:to>
    <xdr:sp macro="" textlink="">
      <xdr:nvSpPr>
        <xdr:cNvPr id="3" name="Forme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4011261" y="110113"/>
          <a:ext cx="2406757" cy="660678"/>
        </a:xfrm>
        <a:prstGeom prst="rect">
          <a:avLst/>
        </a:prstGeom>
        <a:solidFill>
          <a:srgbClr val="FFFFFF"/>
        </a:solidFill>
        <a:ln w="3175">
          <a:solidFill>
            <a:srgbClr val="000000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rgbClr val="FFFFFF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2922" tIns="62922" rIns="62922" bIns="62922" rtlCol="0" anchor="t"/>
        <a:lstStyle/>
        <a:p>
          <a:pPr algn="ctr"/>
          <a:r>
            <a:rPr lang="fr-FR" sz="800" b="0" i="0">
              <a:solidFill>
                <a:srgbClr val="000000"/>
              </a:solidFill>
              <a:latin typeface="MS Shell Dlg"/>
            </a:rPr>
            <a:t>Lot N°01 DEMOLITION - GROS UVRE</a:t>
          </a:r>
        </a:p>
        <a:p>
          <a:pPr algn="ctr"/>
          <a:r>
            <a:rPr lang="fr-FR" sz="800" b="1" i="0">
              <a:solidFill>
                <a:srgbClr val="000000"/>
              </a:solidFill>
              <a:latin typeface="MS Shell Dlg"/>
            </a:rPr>
            <a:t>C.D.P.G.F. </a:t>
          </a:r>
        </a:p>
        <a:p>
          <a:pPr algn="ctr"/>
          <a:endParaRPr sz="800">
            <a:solidFill>
              <a:srgbClr val="000000"/>
            </a:solidFill>
            <a:latin typeface="MS Shell Dlg"/>
          </a:endParaRPr>
        </a:p>
        <a:p>
          <a:pPr algn="ctr"/>
          <a:endParaRPr sz="800">
            <a:solidFill>
              <a:srgbClr val="000000"/>
            </a:solidFill>
            <a:latin typeface="MS Shell Dlg"/>
          </a:endParaRPr>
        </a:p>
      </xdr:txBody>
    </xdr:sp>
    <xdr:clientData/>
  </xdr:twoCellAnchor>
  <xdr:twoCellAnchor editAs="absolute">
    <xdr:from>
      <xdr:col>0</xdr:col>
      <xdr:colOff>72000</xdr:colOff>
      <xdr:row>0</xdr:row>
      <xdr:rowOff>110113</xdr:rowOff>
    </xdr:from>
    <xdr:to>
      <xdr:col>2</xdr:col>
      <xdr:colOff>216000</xdr:colOff>
      <xdr:row>0</xdr:row>
      <xdr:rowOff>770791</xdr:rowOff>
    </xdr:to>
    <xdr:sp macro="" textlink="">
      <xdr:nvSpPr>
        <xdr:cNvPr id="4" name="Forme2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78652" y="110113"/>
          <a:ext cx="3916878" cy="660678"/>
        </a:xfrm>
        <a:prstGeom prst="rect">
          <a:avLst/>
        </a:prstGeom>
        <a:noFill/>
        <a:ln w="3175">
          <a:solidFill>
            <a:srgbClr val="000000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2922" tIns="62922" rIns="62922" bIns="62922" rtlCol="0" anchor="t"/>
        <a:lstStyle/>
        <a:p>
          <a:pPr algn="l"/>
          <a:r>
            <a:rPr lang="fr-FR" sz="900" b="0" i="0">
              <a:solidFill>
                <a:srgbClr val="000000"/>
              </a:solidFill>
              <a:latin typeface="MS Shell Dlg"/>
            </a:rPr>
            <a:t>CREATION UNITE D'ISOLEMENT SENSIBLE - BAT URM PURPAN</a:t>
          </a:r>
        </a:p>
        <a:p>
          <a:pPr algn="l"/>
          <a:r>
            <a:rPr lang="fr-FR" sz="800" b="0" i="0">
              <a:solidFill>
                <a:srgbClr val="000000"/>
              </a:solidFill>
              <a:latin typeface="MS Shell Dlg"/>
            </a:rPr>
            <a:t> 31000 TOULOUSE</a:t>
          </a:r>
        </a:p>
        <a:p>
          <a:pPr algn="l"/>
          <a:endParaRPr sz="800">
            <a:solidFill>
              <a:srgbClr val="000000"/>
            </a:solidFill>
            <a:latin typeface="MS Shell Dlg"/>
          </a:endParaRPr>
        </a:p>
        <a:p>
          <a:pPr algn="l"/>
          <a:r>
            <a:rPr lang="fr-FR" sz="800" b="0" i="0">
              <a:solidFill>
                <a:srgbClr val="000000"/>
              </a:solidFill>
              <a:latin typeface="MS Shell Dlg"/>
            </a:rPr>
            <a:t>CHU TOULOUSE PURPAN</a:t>
          </a:r>
        </a:p>
      </xdr:txBody>
    </xdr:sp>
    <xdr:clientData/>
  </xdr:twoCellAnchor>
  <xdr:twoCellAnchor editAs="absolute">
    <xdr:from>
      <xdr:col>0</xdr:col>
      <xdr:colOff>72000</xdr:colOff>
      <xdr:row>0</xdr:row>
      <xdr:rowOff>786522</xdr:rowOff>
    </xdr:from>
    <xdr:to>
      <xdr:col>6</xdr:col>
      <xdr:colOff>180000</xdr:colOff>
      <xdr:row>0</xdr:row>
      <xdr:rowOff>786522</xdr:rowOff>
    </xdr:to>
    <xdr:cxnSp macro="">
      <xdr:nvCxnSpPr>
        <xdr:cNvPr id="5" name="Forme3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CxnSpPr/>
      </xdr:nvCxnSpPr>
      <xdr:spPr>
        <a:xfrm>
          <a:off x="78652" y="786522"/>
          <a:ext cx="6339365" cy="0"/>
        </a:xfrm>
        <a:prstGeom prst="line">
          <a:avLst/>
        </a:prstGeom>
        <a:ln w="3175">
          <a:solidFill>
            <a:srgbClr val="000000"/>
          </a:solidFill>
          <a:prstDash val="soli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Z52"/>
  <sheetViews>
    <sheetView showGridLines="0" tabSelected="1" workbookViewId="0">
      <pane xSplit="2" ySplit="2" topLeftCell="C3" activePane="bottomRight" state="frozen"/>
      <selection pane="topRight" activeCell="C1" sqref="C1"/>
      <selection pane="bottomLeft" activeCell="A3" sqref="A3"/>
      <selection pane="bottomRight" activeCell="B41" sqref="B41"/>
    </sheetView>
  </sheetViews>
  <sheetFormatPr baseColWidth="10" defaultColWidth="10.7109375" defaultRowHeight="15" x14ac:dyDescent="0.25"/>
  <cols>
    <col min="1" max="1" width="9.7109375" customWidth="1"/>
    <col min="2" max="2" width="46.7109375" customWidth="1"/>
    <col min="3" max="3" width="4.7109375" customWidth="1"/>
    <col min="4" max="6" width="10.7109375" customWidth="1"/>
    <col min="7" max="7" width="12.7109375" customWidth="1"/>
    <col min="8" max="8" width="10.7109375" customWidth="1"/>
    <col min="701" max="703" width="10.7109375" customWidth="1"/>
  </cols>
  <sheetData>
    <row r="1" spans="1:702" ht="78" customHeight="1" x14ac:dyDescent="0.25">
      <c r="A1" s="39"/>
      <c r="B1" s="40"/>
      <c r="C1" s="40"/>
      <c r="D1" s="40"/>
      <c r="E1" s="40"/>
      <c r="F1" s="40"/>
      <c r="G1" s="41"/>
    </row>
    <row r="2" spans="1:702" ht="30" x14ac:dyDescent="0.25">
      <c r="A2" s="1"/>
      <c r="B2" s="2"/>
      <c r="C2" s="3" t="s">
        <v>0</v>
      </c>
      <c r="D2" s="4" t="s">
        <v>1</v>
      </c>
      <c r="E2" s="3" t="s">
        <v>2</v>
      </c>
      <c r="F2" s="4" t="s">
        <v>3</v>
      </c>
      <c r="G2" s="5" t="s">
        <v>4</v>
      </c>
    </row>
    <row r="3" spans="1:702" x14ac:dyDescent="0.25">
      <c r="A3" s="6"/>
      <c r="B3" s="7"/>
      <c r="C3" s="8"/>
      <c r="D3" s="8"/>
      <c r="E3" s="8"/>
      <c r="F3" s="8"/>
      <c r="G3" s="9"/>
    </row>
    <row r="4" spans="1:702" ht="15.75" x14ac:dyDescent="0.25">
      <c r="A4" s="42"/>
      <c r="B4" s="10" t="s">
        <v>5</v>
      </c>
      <c r="C4" s="11"/>
      <c r="D4" s="11"/>
      <c r="E4" s="11"/>
      <c r="F4" s="11"/>
      <c r="G4" s="12"/>
      <c r="ZY4" t="s">
        <v>6</v>
      </c>
      <c r="ZZ4" s="13" t="s">
        <v>7</v>
      </c>
    </row>
    <row r="5" spans="1:702" ht="15.75" x14ac:dyDescent="0.25">
      <c r="A5" s="43">
        <v>4</v>
      </c>
      <c r="B5" s="14" t="s">
        <v>8</v>
      </c>
      <c r="C5" s="11"/>
      <c r="D5" s="11"/>
      <c r="E5" s="11"/>
      <c r="F5" s="11"/>
      <c r="G5" s="12"/>
      <c r="ZY5" t="s">
        <v>9</v>
      </c>
      <c r="ZZ5" s="13"/>
    </row>
    <row r="6" spans="1:702" x14ac:dyDescent="0.25">
      <c r="A6" s="44" t="s">
        <v>130</v>
      </c>
      <c r="B6" s="15" t="s">
        <v>10</v>
      </c>
      <c r="C6" s="11"/>
      <c r="D6" s="11"/>
      <c r="E6" s="11"/>
      <c r="F6" s="11"/>
      <c r="G6" s="12"/>
      <c r="ZY6" t="s">
        <v>11</v>
      </c>
      <c r="ZZ6" s="13"/>
    </row>
    <row r="7" spans="1:702" x14ac:dyDescent="0.25">
      <c r="A7" s="16" t="s">
        <v>131</v>
      </c>
      <c r="B7" s="17" t="s">
        <v>12</v>
      </c>
      <c r="C7" s="18" t="s">
        <v>13</v>
      </c>
      <c r="D7" s="19"/>
      <c r="E7" s="18"/>
      <c r="F7" s="20"/>
      <c r="G7" s="21">
        <f>ROUND(D7*F7,2)</f>
        <v>0</v>
      </c>
      <c r="ZY7" t="s">
        <v>14</v>
      </c>
      <c r="ZZ7" s="13" t="s">
        <v>15</v>
      </c>
    </row>
    <row r="8" spans="1:702" x14ac:dyDescent="0.25">
      <c r="A8" s="45" t="s">
        <v>132</v>
      </c>
      <c r="B8" s="17" t="s">
        <v>16</v>
      </c>
      <c r="C8" s="18" t="s">
        <v>17</v>
      </c>
      <c r="D8" s="20"/>
      <c r="E8" s="18"/>
      <c r="F8" s="20"/>
      <c r="G8" s="21">
        <f>ROUND(D8*F8,2)</f>
        <v>0</v>
      </c>
      <c r="ZY8" t="s">
        <v>18</v>
      </c>
      <c r="ZZ8" s="13" t="s">
        <v>19</v>
      </c>
    </row>
    <row r="9" spans="1:702" x14ac:dyDescent="0.25">
      <c r="A9" s="45" t="s">
        <v>133</v>
      </c>
      <c r="B9" s="17" t="s">
        <v>20</v>
      </c>
      <c r="C9" s="18" t="s">
        <v>21</v>
      </c>
      <c r="D9" s="20"/>
      <c r="E9" s="18"/>
      <c r="F9" s="20"/>
      <c r="G9" s="21">
        <f>ROUND(D9*F9,2)</f>
        <v>0</v>
      </c>
      <c r="ZY9" t="s">
        <v>22</v>
      </c>
      <c r="ZZ9" s="13" t="s">
        <v>23</v>
      </c>
    </row>
    <row r="10" spans="1:702" x14ac:dyDescent="0.25">
      <c r="A10" s="45" t="s">
        <v>152</v>
      </c>
      <c r="B10" s="22" t="s">
        <v>24</v>
      </c>
      <c r="C10" s="11"/>
      <c r="D10" s="11"/>
      <c r="E10" s="11"/>
      <c r="F10" s="11"/>
      <c r="G10" s="12"/>
      <c r="ZY10" t="s">
        <v>25</v>
      </c>
      <c r="ZZ10" s="13"/>
    </row>
    <row r="11" spans="1:702" x14ac:dyDescent="0.25">
      <c r="A11" s="16" t="s">
        <v>134</v>
      </c>
      <c r="B11" s="17" t="s">
        <v>26</v>
      </c>
      <c r="C11" s="18" t="s">
        <v>27</v>
      </c>
      <c r="D11" s="19"/>
      <c r="E11" s="18"/>
      <c r="F11" s="20"/>
      <c r="G11" s="21">
        <f>ROUND(D11*F11,2)</f>
        <v>0</v>
      </c>
      <c r="ZY11" t="s">
        <v>28</v>
      </c>
      <c r="ZZ11" s="13" t="s">
        <v>29</v>
      </c>
    </row>
    <row r="12" spans="1:702" x14ac:dyDescent="0.25">
      <c r="A12" s="16" t="s">
        <v>135</v>
      </c>
      <c r="B12" s="17" t="s">
        <v>30</v>
      </c>
      <c r="C12" s="18" t="s">
        <v>31</v>
      </c>
      <c r="D12" s="19"/>
      <c r="E12" s="18"/>
      <c r="F12" s="20"/>
      <c r="G12" s="21">
        <f>ROUND(D12*F12,2)</f>
        <v>0</v>
      </c>
      <c r="ZY12" t="s">
        <v>32</v>
      </c>
      <c r="ZZ12" s="13" t="s">
        <v>33</v>
      </c>
    </row>
    <row r="13" spans="1:702" x14ac:dyDescent="0.25">
      <c r="A13" s="16" t="s">
        <v>136</v>
      </c>
      <c r="B13" s="17" t="s">
        <v>34</v>
      </c>
      <c r="C13" s="18" t="s">
        <v>35</v>
      </c>
      <c r="D13" s="19"/>
      <c r="E13" s="18"/>
      <c r="F13" s="20"/>
      <c r="G13" s="21">
        <f>ROUND(D13*F13,2)</f>
        <v>0</v>
      </c>
      <c r="ZY13" t="s">
        <v>36</v>
      </c>
      <c r="ZZ13" s="13" t="s">
        <v>37</v>
      </c>
    </row>
    <row r="14" spans="1:702" x14ac:dyDescent="0.25">
      <c r="A14" s="16" t="s">
        <v>137</v>
      </c>
      <c r="B14" s="17" t="s">
        <v>38</v>
      </c>
      <c r="C14" s="18" t="s">
        <v>39</v>
      </c>
      <c r="D14" s="19"/>
      <c r="E14" s="18"/>
      <c r="F14" s="20"/>
      <c r="G14" s="21">
        <f>ROUND(D14*F14,2)</f>
        <v>0</v>
      </c>
      <c r="ZY14" t="s">
        <v>40</v>
      </c>
      <c r="ZZ14" s="13" t="s">
        <v>41</v>
      </c>
    </row>
    <row r="15" spans="1:702" x14ac:dyDescent="0.25">
      <c r="A15" s="46" t="s">
        <v>138</v>
      </c>
      <c r="B15" s="22" t="s">
        <v>42</v>
      </c>
      <c r="C15" s="11"/>
      <c r="D15" s="11"/>
      <c r="E15" s="11"/>
      <c r="F15" s="11"/>
      <c r="G15" s="12"/>
      <c r="ZY15" t="s">
        <v>43</v>
      </c>
      <c r="ZZ15" s="13"/>
    </row>
    <row r="16" spans="1:702" x14ac:dyDescent="0.25">
      <c r="A16" s="16" t="s">
        <v>139</v>
      </c>
      <c r="B16" s="17" t="s">
        <v>44</v>
      </c>
      <c r="C16" s="18" t="s">
        <v>45</v>
      </c>
      <c r="D16" s="20"/>
      <c r="E16" s="18"/>
      <c r="F16" s="20"/>
      <c r="G16" s="21">
        <f>ROUND(D16*F16,2)</f>
        <v>0</v>
      </c>
      <c r="ZY16" t="s">
        <v>46</v>
      </c>
      <c r="ZZ16" s="13" t="s">
        <v>47</v>
      </c>
    </row>
    <row r="17" spans="1:702" x14ac:dyDescent="0.25">
      <c r="A17" s="16" t="s">
        <v>139</v>
      </c>
      <c r="B17" s="17" t="s">
        <v>48</v>
      </c>
      <c r="C17" s="18" t="s">
        <v>49</v>
      </c>
      <c r="D17" s="20"/>
      <c r="E17" s="18"/>
      <c r="F17" s="20"/>
      <c r="G17" s="21">
        <f>ROUND(D17*F17,2)</f>
        <v>0</v>
      </c>
      <c r="ZY17" t="s">
        <v>50</v>
      </c>
      <c r="ZZ17" s="13" t="s">
        <v>51</v>
      </c>
    </row>
    <row r="18" spans="1:702" x14ac:dyDescent="0.25">
      <c r="A18" s="46" t="s">
        <v>140</v>
      </c>
      <c r="B18" s="22" t="s">
        <v>52</v>
      </c>
      <c r="C18" s="11"/>
      <c r="D18" s="11"/>
      <c r="E18" s="11"/>
      <c r="F18" s="11"/>
      <c r="G18" s="12"/>
      <c r="ZY18" t="s">
        <v>53</v>
      </c>
      <c r="ZZ18" s="13"/>
    </row>
    <row r="19" spans="1:702" x14ac:dyDescent="0.25">
      <c r="A19" s="16" t="s">
        <v>141</v>
      </c>
      <c r="B19" s="17" t="s">
        <v>54</v>
      </c>
      <c r="C19" s="18" t="s">
        <v>55</v>
      </c>
      <c r="D19" s="20"/>
      <c r="E19" s="18"/>
      <c r="F19" s="20"/>
      <c r="G19" s="21">
        <f>ROUND(D19*F19,2)</f>
        <v>0</v>
      </c>
      <c r="ZY19" t="s">
        <v>56</v>
      </c>
      <c r="ZZ19" s="13" t="s">
        <v>57</v>
      </c>
    </row>
    <row r="20" spans="1:702" x14ac:dyDescent="0.25">
      <c r="A20" s="46" t="s">
        <v>142</v>
      </c>
      <c r="B20" s="22" t="s">
        <v>58</v>
      </c>
      <c r="C20" s="11"/>
      <c r="D20" s="11"/>
      <c r="E20" s="11"/>
      <c r="F20" s="11"/>
      <c r="G20" s="12"/>
      <c r="ZY20" t="s">
        <v>59</v>
      </c>
      <c r="ZZ20" s="13"/>
    </row>
    <row r="21" spans="1:702" x14ac:dyDescent="0.25">
      <c r="A21" s="16" t="s">
        <v>143</v>
      </c>
      <c r="B21" s="17" t="s">
        <v>60</v>
      </c>
      <c r="C21" s="18" t="s">
        <v>61</v>
      </c>
      <c r="D21" s="20"/>
      <c r="E21" s="18"/>
      <c r="F21" s="20"/>
      <c r="G21" s="21">
        <f>ROUND(D21*F21,2)</f>
        <v>0</v>
      </c>
      <c r="ZY21" t="s">
        <v>62</v>
      </c>
      <c r="ZZ21" s="13" t="s">
        <v>63</v>
      </c>
    </row>
    <row r="22" spans="1:702" x14ac:dyDescent="0.25">
      <c r="A22" s="46" t="s">
        <v>144</v>
      </c>
      <c r="B22" s="22" t="s">
        <v>64</v>
      </c>
      <c r="C22" s="11"/>
      <c r="D22" s="11"/>
      <c r="E22" s="11"/>
      <c r="F22" s="11"/>
      <c r="G22" s="12"/>
      <c r="ZY22" t="s">
        <v>65</v>
      </c>
      <c r="ZZ22" s="13"/>
    </row>
    <row r="23" spans="1:702" x14ac:dyDescent="0.25">
      <c r="A23" s="16" t="s">
        <v>145</v>
      </c>
      <c r="B23" s="17" t="s">
        <v>66</v>
      </c>
      <c r="C23" s="18" t="s">
        <v>67</v>
      </c>
      <c r="D23" s="20"/>
      <c r="E23" s="18"/>
      <c r="F23" s="20"/>
      <c r="G23" s="21">
        <f>ROUND(D23*F23,2)</f>
        <v>0</v>
      </c>
      <c r="ZY23" t="s">
        <v>68</v>
      </c>
      <c r="ZZ23" s="13" t="s">
        <v>69</v>
      </c>
    </row>
    <row r="24" spans="1:702" x14ac:dyDescent="0.25">
      <c r="A24" s="46" t="s">
        <v>146</v>
      </c>
      <c r="B24" s="22" t="s">
        <v>70</v>
      </c>
      <c r="C24" s="11"/>
      <c r="D24" s="11"/>
      <c r="E24" s="11"/>
      <c r="F24" s="11"/>
      <c r="G24" s="12"/>
      <c r="ZY24" t="s">
        <v>71</v>
      </c>
      <c r="ZZ24" s="13"/>
    </row>
    <row r="25" spans="1:702" x14ac:dyDescent="0.25">
      <c r="A25" s="16" t="s">
        <v>147</v>
      </c>
      <c r="B25" s="17" t="s">
        <v>72</v>
      </c>
      <c r="C25" s="18" t="s">
        <v>73</v>
      </c>
      <c r="D25" s="23"/>
      <c r="E25" s="18"/>
      <c r="F25" s="20"/>
      <c r="G25" s="21">
        <f>ROUND(D25*F25,2)</f>
        <v>0</v>
      </c>
      <c r="ZY25" t="s">
        <v>74</v>
      </c>
      <c r="ZZ25" s="13" t="s">
        <v>75</v>
      </c>
    </row>
    <row r="26" spans="1:702" x14ac:dyDescent="0.25">
      <c r="A26" s="46" t="s">
        <v>148</v>
      </c>
      <c r="B26" s="22" t="s">
        <v>76</v>
      </c>
      <c r="C26" s="11"/>
      <c r="D26" s="11"/>
      <c r="E26" s="11"/>
      <c r="F26" s="11"/>
      <c r="G26" s="12"/>
      <c r="ZY26" t="s">
        <v>77</v>
      </c>
      <c r="ZZ26" s="13"/>
    </row>
    <row r="27" spans="1:702" x14ac:dyDescent="0.25">
      <c r="A27" s="16" t="s">
        <v>149</v>
      </c>
      <c r="B27" s="17" t="s">
        <v>78</v>
      </c>
      <c r="C27" s="18" t="s">
        <v>79</v>
      </c>
      <c r="D27" s="20"/>
      <c r="E27" s="18"/>
      <c r="F27" s="20"/>
      <c r="G27" s="21">
        <f>ROUND(D27*F27,2)</f>
        <v>0</v>
      </c>
      <c r="ZY27" t="s">
        <v>80</v>
      </c>
      <c r="ZZ27" s="13" t="s">
        <v>81</v>
      </c>
    </row>
    <row r="28" spans="1:702" x14ac:dyDescent="0.25">
      <c r="A28" s="46" t="s">
        <v>150</v>
      </c>
      <c r="B28" s="22" t="s">
        <v>82</v>
      </c>
      <c r="C28" s="11"/>
      <c r="D28" s="11"/>
      <c r="E28" s="11"/>
      <c r="F28" s="11"/>
      <c r="G28" s="12"/>
      <c r="ZY28" t="s">
        <v>83</v>
      </c>
      <c r="ZZ28" s="13"/>
    </row>
    <row r="29" spans="1:702" x14ac:dyDescent="0.25">
      <c r="A29" s="16" t="s">
        <v>151</v>
      </c>
      <c r="B29" s="17" t="s">
        <v>84</v>
      </c>
      <c r="C29" s="18" t="s">
        <v>85</v>
      </c>
      <c r="D29" s="19"/>
      <c r="E29" s="18"/>
      <c r="F29" s="20"/>
      <c r="G29" s="21">
        <f>ROUND(D29*F29,2)</f>
        <v>0</v>
      </c>
      <c r="ZY29" t="s">
        <v>86</v>
      </c>
      <c r="ZZ29" s="13" t="s">
        <v>87</v>
      </c>
    </row>
    <row r="30" spans="1:702" x14ac:dyDescent="0.25">
      <c r="A30" s="24"/>
      <c r="B30" s="25"/>
      <c r="C30" s="11"/>
      <c r="D30" s="11"/>
      <c r="E30" s="11"/>
      <c r="F30" s="11"/>
      <c r="G30" s="26"/>
    </row>
    <row r="31" spans="1:702" x14ac:dyDescent="0.25">
      <c r="A31" s="27"/>
      <c r="B31" s="28" t="s">
        <v>88</v>
      </c>
      <c r="C31" s="11"/>
      <c r="D31" s="11"/>
      <c r="E31" s="11"/>
      <c r="F31" s="11"/>
      <c r="G31" s="29">
        <f>SUBTOTAL(109,G6:G30)</f>
        <v>0</v>
      </c>
      <c r="H31" s="30"/>
      <c r="ZY31" t="s">
        <v>89</v>
      </c>
    </row>
    <row r="32" spans="1:702" x14ac:dyDescent="0.25">
      <c r="A32" s="31"/>
      <c r="B32" s="32"/>
      <c r="C32" s="11"/>
      <c r="D32" s="11"/>
      <c r="E32" s="11"/>
      <c r="F32" s="11"/>
      <c r="G32" s="9"/>
    </row>
    <row r="33" spans="1:702" ht="15.75" x14ac:dyDescent="0.25">
      <c r="A33" s="43">
        <v>5</v>
      </c>
      <c r="B33" s="14" t="s">
        <v>90</v>
      </c>
      <c r="C33" s="11"/>
      <c r="D33" s="11"/>
      <c r="E33" s="11"/>
      <c r="F33" s="11"/>
      <c r="G33" s="12"/>
      <c r="ZY33" t="s">
        <v>91</v>
      </c>
      <c r="ZZ33" s="13" t="s">
        <v>92</v>
      </c>
    </row>
    <row r="34" spans="1:702" x14ac:dyDescent="0.25">
      <c r="A34" s="44" t="s">
        <v>121</v>
      </c>
      <c r="B34" s="15" t="s">
        <v>93</v>
      </c>
      <c r="C34" s="11"/>
      <c r="D34" s="11"/>
      <c r="E34" s="11"/>
      <c r="F34" s="11"/>
      <c r="G34" s="12"/>
      <c r="ZY34" t="s">
        <v>94</v>
      </c>
      <c r="ZZ34" s="13"/>
    </row>
    <row r="35" spans="1:702" ht="24" x14ac:dyDescent="0.25">
      <c r="A35" s="16" t="s">
        <v>122</v>
      </c>
      <c r="B35" s="17" t="s">
        <v>95</v>
      </c>
      <c r="C35" s="18" t="s">
        <v>96</v>
      </c>
      <c r="D35" s="20"/>
      <c r="E35" s="18"/>
      <c r="F35" s="20"/>
      <c r="G35" s="21">
        <f>ROUND(D35*F35,2)</f>
        <v>0</v>
      </c>
      <c r="ZY35" t="s">
        <v>97</v>
      </c>
      <c r="ZZ35" s="13" t="s">
        <v>98</v>
      </c>
    </row>
    <row r="36" spans="1:702" x14ac:dyDescent="0.25">
      <c r="A36" s="46" t="s">
        <v>123</v>
      </c>
      <c r="B36" s="22" t="s">
        <v>99</v>
      </c>
      <c r="C36" s="11"/>
      <c r="D36" s="11"/>
      <c r="E36" s="11"/>
      <c r="F36" s="11"/>
      <c r="G36" s="12"/>
      <c r="ZY36" t="s">
        <v>100</v>
      </c>
      <c r="ZZ36" s="13"/>
    </row>
    <row r="37" spans="1:702" x14ac:dyDescent="0.25">
      <c r="A37" s="16" t="s">
        <v>124</v>
      </c>
      <c r="B37" s="17" t="s">
        <v>101</v>
      </c>
      <c r="C37" s="18" t="s">
        <v>102</v>
      </c>
      <c r="D37" s="20"/>
      <c r="E37" s="18"/>
      <c r="F37" s="20"/>
      <c r="G37" s="21">
        <f>ROUND(D37*F37,2)</f>
        <v>0</v>
      </c>
      <c r="ZY37" t="s">
        <v>103</v>
      </c>
      <c r="ZZ37" s="13" t="s">
        <v>104</v>
      </c>
    </row>
    <row r="38" spans="1:702" x14ac:dyDescent="0.25">
      <c r="A38" s="46" t="s">
        <v>129</v>
      </c>
      <c r="B38" s="22" t="s">
        <v>105</v>
      </c>
      <c r="C38" s="11"/>
      <c r="D38" s="11"/>
      <c r="E38" s="11"/>
      <c r="F38" s="11"/>
      <c r="G38" s="12"/>
      <c r="ZY38" t="s">
        <v>106</v>
      </c>
      <c r="ZZ38" s="13"/>
    </row>
    <row r="39" spans="1:702" x14ac:dyDescent="0.25">
      <c r="A39" s="16" t="s">
        <v>125</v>
      </c>
      <c r="B39" s="17" t="s">
        <v>107</v>
      </c>
      <c r="C39" s="18" t="s">
        <v>108</v>
      </c>
      <c r="D39" s="19"/>
      <c r="E39" s="18"/>
      <c r="F39" s="20"/>
      <c r="G39" s="21">
        <f>ROUND(D39*F39,2)</f>
        <v>0</v>
      </c>
      <c r="ZY39" t="s">
        <v>109</v>
      </c>
      <c r="ZZ39" s="13" t="s">
        <v>110</v>
      </c>
    </row>
    <row r="40" spans="1:702" x14ac:dyDescent="0.25">
      <c r="A40" s="16" t="s">
        <v>126</v>
      </c>
      <c r="B40" s="17" t="s">
        <v>118</v>
      </c>
      <c r="C40" s="18" t="s">
        <v>13</v>
      </c>
      <c r="D40" s="19"/>
      <c r="E40" s="18"/>
      <c r="F40" s="20"/>
      <c r="G40" s="21"/>
      <c r="ZZ40" s="13"/>
    </row>
    <row r="41" spans="1:702" x14ac:dyDescent="0.25">
      <c r="A41" s="16" t="s">
        <v>127</v>
      </c>
      <c r="B41" s="17" t="s">
        <v>120</v>
      </c>
      <c r="C41" s="18" t="s">
        <v>13</v>
      </c>
      <c r="D41" s="19"/>
      <c r="E41" s="18"/>
      <c r="F41" s="20"/>
      <c r="G41" s="21"/>
      <c r="ZZ41" s="13"/>
    </row>
    <row r="42" spans="1:702" x14ac:dyDescent="0.25">
      <c r="A42" s="16" t="s">
        <v>128</v>
      </c>
      <c r="B42" s="17" t="s">
        <v>119</v>
      </c>
      <c r="C42" s="18" t="s">
        <v>13</v>
      </c>
      <c r="D42" s="19"/>
      <c r="E42" s="18"/>
      <c r="F42" s="20"/>
      <c r="G42" s="21"/>
      <c r="ZZ42" s="13"/>
    </row>
    <row r="43" spans="1:702" x14ac:dyDescent="0.25">
      <c r="A43" s="24"/>
      <c r="B43" s="25"/>
      <c r="C43" s="11"/>
      <c r="D43" s="11"/>
      <c r="E43" s="11"/>
      <c r="F43" s="11"/>
      <c r="G43" s="26"/>
    </row>
    <row r="44" spans="1:702" x14ac:dyDescent="0.25">
      <c r="A44" s="27"/>
      <c r="B44" s="28" t="s">
        <v>111</v>
      </c>
      <c r="C44" s="11"/>
      <c r="D44" s="11"/>
      <c r="E44" s="11"/>
      <c r="F44" s="11"/>
      <c r="G44" s="29">
        <f>SUBTOTAL(109,G34:G43)</f>
        <v>0</v>
      </c>
      <c r="H44" s="30"/>
      <c r="ZY44" t="s">
        <v>112</v>
      </c>
    </row>
    <row r="45" spans="1:702" x14ac:dyDescent="0.25">
      <c r="A45" s="24"/>
      <c r="B45" s="25"/>
      <c r="C45" s="11"/>
      <c r="D45" s="11"/>
      <c r="E45" s="11"/>
      <c r="F45" s="11"/>
      <c r="G45" s="9"/>
    </row>
    <row r="46" spans="1:702" x14ac:dyDescent="0.25">
      <c r="A46" s="31"/>
      <c r="B46" s="33"/>
      <c r="C46" s="34"/>
      <c r="D46" s="34"/>
      <c r="E46" s="34"/>
      <c r="F46" s="34"/>
      <c r="G46" s="26"/>
    </row>
    <row r="47" spans="1:702" x14ac:dyDescent="0.25">
      <c r="A47" s="35"/>
      <c r="B47" s="35"/>
      <c r="C47" s="35"/>
      <c r="D47" s="35"/>
      <c r="E47" s="35"/>
      <c r="F47" s="35"/>
      <c r="G47" s="35"/>
    </row>
    <row r="48" spans="1:702" ht="30" x14ac:dyDescent="0.25">
      <c r="B48" s="36" t="s">
        <v>113</v>
      </c>
      <c r="G48" s="37">
        <f>SUBTOTAL(109,G4:G46)</f>
        <v>0</v>
      </c>
      <c r="ZY48" t="s">
        <v>114</v>
      </c>
    </row>
    <row r="49" spans="1:701" x14ac:dyDescent="0.25">
      <c r="A49" s="38">
        <v>20</v>
      </c>
      <c r="B49" s="36" t="str">
        <f>CONCATENATE("Montant TVA (",A49,"%)")</f>
        <v>Montant TVA (20%)</v>
      </c>
      <c r="G49" s="37">
        <f>(G48*A49)/100</f>
        <v>0</v>
      </c>
      <c r="ZY49" t="s">
        <v>115</v>
      </c>
    </row>
    <row r="50" spans="1:701" x14ac:dyDescent="0.25">
      <c r="B50" s="36" t="s">
        <v>116</v>
      </c>
      <c r="G50" s="37">
        <f>G48+G49</f>
        <v>0</v>
      </c>
      <c r="ZY50" t="s">
        <v>117</v>
      </c>
    </row>
    <row r="51" spans="1:701" x14ac:dyDescent="0.25">
      <c r="G51" s="37"/>
    </row>
    <row r="52" spans="1:701" x14ac:dyDescent="0.25">
      <c r="G52" s="37"/>
    </row>
  </sheetData>
  <mergeCells count="1">
    <mergeCell ref="A1:G1"/>
  </mergeCells>
  <phoneticPr fontId="21" type="noConversion"/>
  <printOptions horizontalCentered="1"/>
  <pageMargins left="0.08" right="0.08" top="0.06" bottom="0.06" header="0.76" footer="0.76"/>
  <pageSetup paperSize="9" fitToHeight="0" orientation="portrait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116B6D60403934F8F55816C762874E8" ma:contentTypeVersion="20" ma:contentTypeDescription="Crée un document." ma:contentTypeScope="" ma:versionID="9b14825e99970a43393fa22e8ee0acbf">
  <xsd:schema xmlns:xsd="http://www.w3.org/2001/XMLSchema" xmlns:xs="http://www.w3.org/2001/XMLSchema" xmlns:p="http://schemas.microsoft.com/office/2006/metadata/properties" xmlns:ns2="9144fc82-4e39-4e0e-aea6-3cc6957d926e" xmlns:ns3="92cc133d-24c3-4bf0-b428-3867132a029d" targetNamespace="http://schemas.microsoft.com/office/2006/metadata/properties" ma:root="true" ma:fieldsID="7f36f2fefc7496aecf837f2bfa595178" ns2:_="" ns3:_="">
    <xsd:import namespace="9144fc82-4e39-4e0e-aea6-3cc6957d926e"/>
    <xsd:import namespace="92cc133d-24c3-4bf0-b428-3867132a029d"/>
    <xsd:element name="properties">
      <xsd:complexType>
        <xsd:sequence>
          <xsd:element name="documentManagement">
            <xsd:complexType>
              <xsd:all>
                <xsd:element ref="ns2:JELENA" minOccurs="0"/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3:SharedWithUsers" minOccurs="0"/>
                <xsd:element ref="ns3:SharedWithDetails" minOccurs="0"/>
                <xsd:element ref="ns2:Docdetravail_nepasenvoyerauclient" minOccurs="0"/>
                <xsd:element ref="ns2:MediaServiceObjectDetectorVersions" minOccurs="0"/>
                <xsd:element ref="ns2:MediaServiceSearchProperties" minOccurs="0"/>
                <xsd:element ref="ns2:Acc_x00e8_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144fc82-4e39-4e0e-aea6-3cc6957d926e" elementFormDefault="qualified">
    <xsd:import namespace="http://schemas.microsoft.com/office/2006/documentManagement/types"/>
    <xsd:import namespace="http://schemas.microsoft.com/office/infopath/2007/PartnerControls"/>
    <xsd:element name="JELENA" ma:index="3" nillable="true" ma:displayName="JELENA" ma:format="DateOnly" ma:internalName="JELENA" ma:readOnly="false">
      <xsd:simpleType>
        <xsd:restriction base="dms:DateTime"/>
      </xsd:simpleType>
    </xsd:element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Balises d’images" ma:readOnly="false" ma:fieldId="{5cf76f15-5ced-4ddc-b409-7134ff3c332f}" ma:taxonomyMulti="true" ma:sspId="0c98f60b-d3ba-4d64-b47b-513735539dc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hidden="true" ma:internalName="MediaServiceOCR" ma:readOnly="true">
      <xsd:simpleType>
        <xsd:restriction base="dms:Note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hidden="true" ma:indexed="true" ma:internalName="MediaServiceLocatio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Docdetravail_nepasenvoyerauclient" ma:index="22" nillable="true" ma:displayName="Doc de travail_ne pas envoyer au client" ma:format="Dropdown" ma:hidden="true" ma:internalName="Docdetravail_nepasenvoyerauclient" ma:readOnly="false">
      <xsd:simpleType>
        <xsd:restriction base="dms:Text">
          <xsd:maxLength value="255"/>
        </xsd:restriction>
      </xsd:simple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Acc_x00e8_s" ma:index="25" nillable="true" ma:displayName="Accès" ma:format="Dropdown" ma:list="UserInfo" ma:SharePointGroup="0" ma:internalName="Acc_x00e8_s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cc133d-24c3-4bf0-b428-3867132a029d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ca485093-de00-4ade-9d6b-0fb0db5c9b64}" ma:internalName="TaxCatchAll" ma:readOnly="false" ma:showField="CatchAllData" ma:web="92cc133d-24c3-4bf0-b428-3867132a029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Partagé avec" ma:hidden="tru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Partagé avec détails" ma:hidden="true" ma:internalName="SharedWithDetail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Type de contenu"/>
        <xsd:element ref="dc:title" minOccurs="0" maxOccurs="1" ma:index="1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144fc82-4e39-4e0e-aea6-3cc6957d926e">
      <Terms xmlns="http://schemas.microsoft.com/office/infopath/2007/PartnerControls"/>
    </lcf76f155ced4ddcb4097134ff3c332f>
    <Docdetravail_nepasenvoyerauclient xmlns="9144fc82-4e39-4e0e-aea6-3cc6957d926e" xsi:nil="true"/>
    <TaxCatchAll xmlns="92cc133d-24c3-4bf0-b428-3867132a029d" xsi:nil="true"/>
    <Acc_x00e8_s xmlns="9144fc82-4e39-4e0e-aea6-3cc6957d926e">
      <UserInfo>
        <DisplayName/>
        <AccountId xsi:nil="true"/>
        <AccountType/>
      </UserInfo>
    </Acc_x00e8_s>
    <JELENA xmlns="9144fc82-4e39-4e0e-aea6-3cc6957d926e" xsi:nil="true"/>
  </documentManagement>
</p:properties>
</file>

<file path=customXml/itemProps1.xml><?xml version="1.0" encoding="utf-8"?>
<ds:datastoreItem xmlns:ds="http://schemas.openxmlformats.org/officeDocument/2006/customXml" ds:itemID="{9C5FA818-498B-4215-BBE5-8FDF3CF2241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144fc82-4e39-4e0e-aea6-3cc6957d926e"/>
    <ds:schemaRef ds:uri="92cc133d-24c3-4bf0-b428-3867132a029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FE36F22-7962-4CE4-8702-10D0072165D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21C7185-4E9B-4EAF-86D6-772BA253DE94}">
  <ds:schemaRefs>
    <ds:schemaRef ds:uri="http://schemas.microsoft.com/office/2006/metadata/properties"/>
    <ds:schemaRef ds:uri="http://schemas.microsoft.com/office/infopath/2007/PartnerControls"/>
    <ds:schemaRef ds:uri="9144fc82-4e39-4e0e-aea6-3cc6957d926e"/>
    <ds:schemaRef ds:uri="92cc133d-24c3-4bf0-b428-3867132a029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Lot N°01 DEMOLITION - GROS ŒUV</vt:lpstr>
      <vt:lpstr>'Lot N°01 DEMOLITION - GROS ŒUV'!Impression_des_titres</vt:lpstr>
      <vt:lpstr>'Lot N°01 DEMOLITION - GROS ŒUV'!Zone_d_impression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e.lecointe</dc:creator>
  <cp:lastModifiedBy>Jules SINTIVE</cp:lastModifiedBy>
  <dcterms:created xsi:type="dcterms:W3CDTF">2026-04-10T07:41:48Z</dcterms:created>
  <dcterms:modified xsi:type="dcterms:W3CDTF">2026-04-23T09:42:22Z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0x0101003116B6D60403934F8F55816C762874E8</vt:lpwstr>
  </property>
  <property fmtid="{D5CDD505-2E9C-101B-9397-08002B2CF9AE}" pid="3" name="MediaServiceImageTags">
    <vt:lpwstr/>
  </property>
</Properties>
</file>